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第三批" sheetId="8" r:id="rId1"/>
  </sheets>
  <externalReferences>
    <externalReference r:id="rId4"/>
    <externalReference r:id="rId5"/>
    <externalReference r:id="rId6"/>
  </externalReferences>
  <definedNames>
    <definedName name="_xlnm._FilterDatabase" localSheetId="0" hidden="1">第三批!$A$5:$G$15</definedName>
    <definedName name="__xlfn.COUNTIFS" hidden="1">#NAME?</definedName>
    <definedName name="A" localSheetId="0">#REF!</definedName>
    <definedName name="A">#REF!</definedName>
    <definedName name="Database" localSheetId="0" hidden="1">#REF!</definedName>
    <definedName name="Database" hidden="1">#REF!</definedName>
    <definedName name="mhj">#N/A</definedName>
    <definedName name="_xlnm.Print_Area" localSheetId="0">第三批!$A$1:$G$15</definedName>
    <definedName name="_xlnm.Print_Area" hidden="1">#N/A</definedName>
    <definedName name="Print_Area_MI" localSheetId="0">#REF!</definedName>
    <definedName name="Print_Area_MI">#REF!</definedName>
    <definedName name="_xlnm.Print_Titles" localSheetId="0">第三批!$1:4</definedName>
    <definedName name="_xlnm.Print_Titles" hidden="1">#N/A</definedName>
    <definedName name="S" localSheetId="0">#REF!</definedName>
    <definedName name="S">#REF!</definedName>
    <definedName name="大多数" localSheetId="0">[1]Sheet2!$A$15</definedName>
    <definedName name="大多数">'[1]13 铁路配件'!$A$15</definedName>
    <definedName name="地区名称" localSheetId="0">#REF!</definedName>
    <definedName name="地区名称">#REF!</definedName>
    <definedName name="饿" localSheetId="0">#REF!</definedName>
    <definedName name="饿">#REF!</definedName>
    <definedName name="飞过海" localSheetId="0">[2]评估结果汇总表!$C$4</definedName>
    <definedName name="飞过海">'[2]20 运输公司'!$C$4</definedName>
    <definedName name="吗" localSheetId="0">#REF!</definedName>
    <definedName name="吗">#REF!</definedName>
    <definedName name="任务分类">[3]任务!$A$1:$A$10</definedName>
    <definedName name="我">#N/A</definedName>
    <definedName name="洋10" localSheetId="0">#REF!</definedName>
    <definedName name="洋10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>#REF!</definedName>
  </definedNames>
  <calcPr calcId="144525" concurrentCalc="0"/>
</workbook>
</file>

<file path=xl/sharedStrings.xml><?xml version="1.0" encoding="utf-8"?>
<sst xmlns="http://schemas.openxmlformats.org/spreadsheetml/2006/main" count="51" uniqueCount="30">
  <si>
    <t xml:space="preserve">附件3
</t>
  </si>
  <si>
    <t>万宁市2024年第三批新增专项债券资金分配表</t>
  </si>
  <si>
    <t>单位：万元</t>
  </si>
  <si>
    <t>序号</t>
  </si>
  <si>
    <t>项目名称</t>
  </si>
  <si>
    <t>项目单位</t>
  </si>
  <si>
    <t>债券类型</t>
  </si>
  <si>
    <t>安排金额</t>
  </si>
  <si>
    <t>支出功能科目</t>
  </si>
  <si>
    <t>备注</t>
  </si>
  <si>
    <t>专项债券资金合计</t>
  </si>
  <si>
    <t>万宁工厂化养殖产业园项目——陆域园区部分</t>
  </si>
  <si>
    <t>万宁市现代农业产业投资有限公司</t>
  </si>
  <si>
    <t>专项债券</t>
  </si>
  <si>
    <t>2290402-其他地方自行试点项目收益专项债券收入安排的支出</t>
  </si>
  <si>
    <t>万宁市坡头三级渔港项目</t>
  </si>
  <si>
    <t>万宁市农业农村局</t>
  </si>
  <si>
    <t>万宁市和港大道供水管道工程</t>
  </si>
  <si>
    <t>万宁水业公司</t>
  </si>
  <si>
    <t>万宁乌场休闲渔业码头工程</t>
  </si>
  <si>
    <t>万宁市城市投资建设有限公司</t>
  </si>
  <si>
    <t>万城镇吴村仔至北坡三角路供水管道改造工程</t>
  </si>
  <si>
    <t>万宁槟榔生产休闲体验融合发展产业园安置区</t>
  </si>
  <si>
    <t>万宁市槟榔产业园有限公司</t>
  </si>
  <si>
    <t>万宁市南桥镇、三更罗镇、龙滚镇生活垃圾转运站升级改造项目</t>
  </si>
  <si>
    <t>万宁市环卫园林局</t>
  </si>
  <si>
    <t>万宁市东山河污水整治改造工程（W1至W19污水主管道）</t>
  </si>
  <si>
    <t>万宁市水务有限公司</t>
  </si>
  <si>
    <t>万宁市1#污水处理厂尾水处理排水工程</t>
  </si>
  <si>
    <t>万宁市乐群养殖区养殖尾水排海管道工程</t>
  </si>
</sst>
</file>

<file path=xl/styles.xml><?xml version="1.0" encoding="utf-8"?>
<styleSheet xmlns="http://schemas.openxmlformats.org/spreadsheetml/2006/main">
  <numFmts count="5">
    <numFmt numFmtId="176" formatCode="#,##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9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22"/>
      <color rgb="FF000000"/>
      <name val="黑体"/>
      <charset val="134"/>
    </font>
    <font>
      <sz val="22"/>
      <color theme="1"/>
      <name val="黑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4"/>
      <color rgb="FF171A1D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MS Sans Serif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8" fillId="15" borderId="1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3" borderId="7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1" fillId="19" borderId="12" applyNumberFormat="0" applyAlignment="0" applyProtection="0">
      <alignment vertical="center"/>
    </xf>
    <xf numFmtId="0" fontId="29" fillId="19" borderId="10" applyNumberFormat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top"/>
      <protection locked="0"/>
    </xf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3" fillId="0" borderId="0" applyBorder="0">
      <alignment vertical="center"/>
      <protection locked="0"/>
    </xf>
    <xf numFmtId="0" fontId="0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" fillId="0" borderId="0" applyBorder="0">
      <alignment vertical="center"/>
      <protection locked="0"/>
    </xf>
    <xf numFmtId="43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7" fillId="0" borderId="0">
      <alignment vertical="center"/>
    </xf>
    <xf numFmtId="0" fontId="2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3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176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176" fontId="12" fillId="0" borderId="5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8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40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强调文字颜色 2" xfId="28" builtinId="33"/>
    <cellStyle name="常规 10_重大项目" xfId="29"/>
    <cellStyle name="20% - 强调文字颜色 6" xfId="30" builtinId="50"/>
    <cellStyle name="链接单元格" xfId="31" builtinId="24"/>
    <cellStyle name="汇总" xfId="32" builtinId="25"/>
    <cellStyle name="常规 41 3 2" xfId="33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常规 41 3" xfId="4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5" xfId="54"/>
    <cellStyle name="计算 3 5 6" xfId="55"/>
    <cellStyle name="常规 4" xfId="56"/>
    <cellStyle name="常规 2" xfId="57"/>
    <cellStyle name="常规 15" xfId="58"/>
    <cellStyle name="常规 41" xfId="59"/>
    <cellStyle name="常规 131 2" xfId="60"/>
    <cellStyle name="常规 14" xfId="61"/>
    <cellStyle name="常规 131" xfId="62"/>
    <cellStyle name="常规 11" xfId="63"/>
    <cellStyle name="常规 17" xfId="64"/>
    <cellStyle name="常规 104 2" xfId="65"/>
    <cellStyle name="常规 131 2 2" xfId="66"/>
    <cellStyle name="常规 13 2 2" xfId="67"/>
    <cellStyle name="常规 2 35" xfId="68"/>
    <cellStyle name="RowLevel_0" xfId="69"/>
    <cellStyle name="常规 9" xfId="70"/>
    <cellStyle name="千位分隔 3 3" xfId="71"/>
    <cellStyle name="常规 4 7" xfId="72"/>
    <cellStyle name="常规 7 2" xfId="73"/>
    <cellStyle name="常规 23" xfId="74"/>
    <cellStyle name="千位分隔 2" xfId="75"/>
    <cellStyle name="常规 10" xfId="76"/>
    <cellStyle name="常规 2 2" xfId="77"/>
    <cellStyle name="常规 8" xfId="78"/>
    <cellStyle name="常规 2 2 3" xfId="79"/>
    <cellStyle name="ColLevel_0" xfId="80"/>
    <cellStyle name="常规 10 2" xfId="81"/>
    <cellStyle name="常规 12 2" xfId="82"/>
    <cellStyle name="常规 104" xfId="83"/>
    <cellStyle name="千位分隔 3" xfId="84"/>
    <cellStyle name="常规 7" xfId="85"/>
    <cellStyle name="常规 3" xfId="8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0892;&#21475;&#24037;&#20316;&#292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KKKKKKKK"/>
      <sheetName val=""/>
      <sheetName val="XL4Poppy"/>
      <sheetName val="13 铁路配件"/>
      <sheetName val="#REF!"/>
      <sheetName val="任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KKKKKKKK"/>
      <sheetName val=""/>
      <sheetName val="XL4Poppy"/>
      <sheetName val="20 运输公司"/>
      <sheetName val="13 铁路配件"/>
      <sheetName val="任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任务"/>
      <sheetName val="省农业厅"/>
      <sheetName val="省林业局"/>
      <sheetName val="省水务厅"/>
      <sheetName val="省海洋与渔业厅"/>
      <sheetName val="省扶贫办"/>
      <sheetName val="省农综办"/>
      <sheetName val="省西沙工委"/>
      <sheetName val="省农垦总局"/>
      <sheetName val="模板"/>
      <sheetName val="Sheet1"/>
      <sheetName val="Sheet2"/>
      <sheetName val="Sheet3"/>
      <sheetName val="13 铁路配件"/>
      <sheetName val="财力大表"/>
      <sheetName val="财力(大表) 省长汇报"/>
      <sheetName val="13_铁路配件"/>
      <sheetName val="财力(大表)_省长汇报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G15"/>
  <sheetViews>
    <sheetView tabSelected="1" view="pageBreakPreview" zoomScale="85" zoomScaleNormal="100" zoomScaleSheetLayoutView="85" workbookViewId="0">
      <selection activeCell="K10" sqref="K10"/>
    </sheetView>
  </sheetViews>
  <sheetFormatPr defaultColWidth="12" defaultRowHeight="14.25" outlineLevelCol="6"/>
  <cols>
    <col min="1" max="1" width="9.83333333333333" style="1" customWidth="1"/>
    <col min="2" max="2" width="76.6666666666667" style="2" customWidth="1"/>
    <col min="3" max="3" width="51.6666666666667" style="3" customWidth="1"/>
    <col min="4" max="4" width="23.1666666666667" style="1" customWidth="1"/>
    <col min="5" max="5" width="18.8333333333333" style="4" customWidth="1"/>
    <col min="6" max="6" width="46.1666666666667" style="1" customWidth="1"/>
    <col min="7" max="7" width="13.3333333333333" style="5" customWidth="1"/>
    <col min="8" max="16384" width="12" style="3"/>
  </cols>
  <sheetData>
    <row r="1" ht="18" customHeight="1" spans="1:2">
      <c r="A1" s="6" t="s">
        <v>0</v>
      </c>
      <c r="B1" s="7"/>
    </row>
    <row r="2" ht="27" spans="1:7">
      <c r="A2" s="8" t="s">
        <v>1</v>
      </c>
      <c r="B2" s="9"/>
      <c r="C2" s="9"/>
      <c r="D2" s="9"/>
      <c r="E2" s="9"/>
      <c r="F2" s="9"/>
      <c r="G2" s="10"/>
    </row>
    <row r="3" ht="24.95" customHeight="1" spans="1:7">
      <c r="A3" s="11"/>
      <c r="B3" s="12"/>
      <c r="C3" s="13"/>
      <c r="D3" s="11"/>
      <c r="E3" s="14"/>
      <c r="F3" s="15"/>
      <c r="G3" s="16" t="s">
        <v>2</v>
      </c>
    </row>
    <row r="4" ht="53" customHeight="1" spans="1:7">
      <c r="A4" s="17" t="s">
        <v>3</v>
      </c>
      <c r="B4" s="17" t="s">
        <v>4</v>
      </c>
      <c r="C4" s="17" t="s">
        <v>5</v>
      </c>
      <c r="D4" s="17" t="s">
        <v>6</v>
      </c>
      <c r="E4" s="18" t="s">
        <v>7</v>
      </c>
      <c r="F4" s="17" t="s">
        <v>8</v>
      </c>
      <c r="G4" s="17" t="s">
        <v>9</v>
      </c>
    </row>
    <row r="5" ht="68" customHeight="1" spans="1:7">
      <c r="A5" s="19" t="s">
        <v>10</v>
      </c>
      <c r="B5" s="20"/>
      <c r="C5" s="20"/>
      <c r="D5" s="21"/>
      <c r="E5" s="22">
        <f>SUM(E6:E15)</f>
        <v>20000</v>
      </c>
      <c r="F5" s="23"/>
      <c r="G5" s="24"/>
    </row>
    <row r="6" ht="68" customHeight="1" spans="1:7">
      <c r="A6" s="25">
        <v>1</v>
      </c>
      <c r="B6" s="26" t="s">
        <v>11</v>
      </c>
      <c r="C6" s="27" t="s">
        <v>12</v>
      </c>
      <c r="D6" s="28" t="s">
        <v>13</v>
      </c>
      <c r="E6" s="29">
        <v>7900</v>
      </c>
      <c r="F6" s="30" t="s">
        <v>14</v>
      </c>
      <c r="G6" s="24"/>
    </row>
    <row r="7" ht="68" customHeight="1" spans="1:7">
      <c r="A7" s="25">
        <v>2</v>
      </c>
      <c r="B7" s="26" t="s">
        <v>15</v>
      </c>
      <c r="C7" s="27" t="s">
        <v>16</v>
      </c>
      <c r="D7" s="28" t="s">
        <v>13</v>
      </c>
      <c r="E7" s="29">
        <v>1000</v>
      </c>
      <c r="F7" s="31" t="s">
        <v>14</v>
      </c>
      <c r="G7" s="24"/>
    </row>
    <row r="8" ht="68" customHeight="1" spans="1:7">
      <c r="A8" s="25">
        <v>3</v>
      </c>
      <c r="B8" s="26" t="s">
        <v>17</v>
      </c>
      <c r="C8" s="27" t="s">
        <v>18</v>
      </c>
      <c r="D8" s="28" t="s">
        <v>13</v>
      </c>
      <c r="E8" s="29">
        <v>1300</v>
      </c>
      <c r="F8" s="31" t="s">
        <v>14</v>
      </c>
      <c r="G8" s="24"/>
    </row>
    <row r="9" ht="68" customHeight="1" spans="1:7">
      <c r="A9" s="25">
        <v>4</v>
      </c>
      <c r="B9" s="26" t="s">
        <v>19</v>
      </c>
      <c r="C9" s="27" t="s">
        <v>20</v>
      </c>
      <c r="D9" s="28" t="s">
        <v>13</v>
      </c>
      <c r="E9" s="29">
        <v>1000</v>
      </c>
      <c r="F9" s="31" t="s">
        <v>14</v>
      </c>
      <c r="G9" s="24"/>
    </row>
    <row r="10" ht="68" customHeight="1" spans="1:7">
      <c r="A10" s="25">
        <v>5</v>
      </c>
      <c r="B10" s="26" t="s">
        <v>21</v>
      </c>
      <c r="C10" s="27" t="s">
        <v>18</v>
      </c>
      <c r="D10" s="28" t="s">
        <v>13</v>
      </c>
      <c r="E10" s="29">
        <v>1000</v>
      </c>
      <c r="F10" s="31" t="s">
        <v>14</v>
      </c>
      <c r="G10" s="24"/>
    </row>
    <row r="11" ht="68" customHeight="1" spans="1:7">
      <c r="A11" s="25">
        <v>6</v>
      </c>
      <c r="B11" s="26" t="s">
        <v>22</v>
      </c>
      <c r="C11" s="27" t="s">
        <v>23</v>
      </c>
      <c r="D11" s="28" t="s">
        <v>13</v>
      </c>
      <c r="E11" s="29">
        <v>1800</v>
      </c>
      <c r="F11" s="31" t="s">
        <v>14</v>
      </c>
      <c r="G11" s="24"/>
    </row>
    <row r="12" ht="68" customHeight="1" spans="1:7">
      <c r="A12" s="25">
        <v>7</v>
      </c>
      <c r="B12" s="26" t="s">
        <v>24</v>
      </c>
      <c r="C12" s="32" t="s">
        <v>25</v>
      </c>
      <c r="D12" s="28" t="s">
        <v>13</v>
      </c>
      <c r="E12" s="29">
        <v>1000</v>
      </c>
      <c r="F12" s="31" t="s">
        <v>14</v>
      </c>
      <c r="G12" s="24"/>
    </row>
    <row r="13" ht="68" customHeight="1" spans="1:7">
      <c r="A13" s="25">
        <v>8</v>
      </c>
      <c r="B13" s="26" t="s">
        <v>26</v>
      </c>
      <c r="C13" s="27" t="s">
        <v>27</v>
      </c>
      <c r="D13" s="28" t="s">
        <v>13</v>
      </c>
      <c r="E13" s="29">
        <v>1000</v>
      </c>
      <c r="F13" s="33" t="s">
        <v>14</v>
      </c>
      <c r="G13" s="23"/>
    </row>
    <row r="14" ht="68" customHeight="1" spans="1:7">
      <c r="A14" s="25">
        <v>9</v>
      </c>
      <c r="B14" s="26" t="s">
        <v>28</v>
      </c>
      <c r="C14" s="27" t="s">
        <v>27</v>
      </c>
      <c r="D14" s="28" t="s">
        <v>13</v>
      </c>
      <c r="E14" s="29">
        <v>3000</v>
      </c>
      <c r="F14" s="33" t="s">
        <v>14</v>
      </c>
      <c r="G14" s="23"/>
    </row>
    <row r="15" ht="68" customHeight="1" spans="1:7">
      <c r="A15" s="25">
        <v>10</v>
      </c>
      <c r="B15" s="26" t="s">
        <v>29</v>
      </c>
      <c r="C15" s="32" t="s">
        <v>16</v>
      </c>
      <c r="D15" s="28" t="s">
        <v>13</v>
      </c>
      <c r="E15" s="29">
        <v>1000</v>
      </c>
      <c r="F15" s="33" t="s">
        <v>14</v>
      </c>
      <c r="G15" s="23"/>
    </row>
  </sheetData>
  <sheetProtection formatCells="0" insertHyperlinks="0" autoFilter="0"/>
  <mergeCells count="3">
    <mergeCell ref="A1:B1"/>
    <mergeCell ref="A2:G2"/>
    <mergeCell ref="A5:D5"/>
  </mergeCells>
  <printOptions horizontalCentered="1"/>
  <pageMargins left="0.747916666666667" right="0.747916666666667" top="0.590277777777778" bottom="0.590277777777778" header="0.511805555555556" footer="0.314583333333333"/>
  <pageSetup paperSize="8" scale="65" fitToHeight="0" orientation="portrait" horizontalDpi="600"/>
  <headerFooter alignWithMargins="0"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user</cp:lastModifiedBy>
  <dcterms:created xsi:type="dcterms:W3CDTF">2020-06-23T17:27:00Z</dcterms:created>
  <cp:lastPrinted>2021-07-01T16:05:00Z</cp:lastPrinted>
  <dcterms:modified xsi:type="dcterms:W3CDTF">2024-10-08T01:09:42Z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3A385BD2BB104168A642CF0E6CD81427</vt:lpwstr>
  </property>
</Properties>
</file>